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320" windowHeight="7365"/>
  </bookViews>
  <sheets>
    <sheet name="Доходы" sheetId="2" r:id="rId1"/>
  </sheets>
  <calcPr calcId="124519"/>
</workbook>
</file>

<file path=xl/calcChain.xml><?xml version="1.0" encoding="utf-8"?>
<calcChain xmlns="http://schemas.openxmlformats.org/spreadsheetml/2006/main">
  <c r="E83" i="2"/>
  <c r="D83"/>
  <c r="D94"/>
  <c r="E94"/>
  <c r="F95"/>
  <c r="F94" l="1"/>
  <c r="E92"/>
  <c r="E28"/>
  <c r="E27" s="1"/>
  <c r="E26" s="1"/>
  <c r="D28"/>
  <c r="D27"/>
  <c r="D26" s="1"/>
  <c r="D20"/>
  <c r="D19"/>
  <c r="D18"/>
  <c r="D33"/>
  <c r="F33" s="1"/>
  <c r="D32"/>
  <c r="D31" s="1"/>
  <c r="D37"/>
  <c r="D45"/>
  <c r="D55"/>
  <c r="D58"/>
  <c r="D68"/>
  <c r="D92"/>
  <c r="F92" s="1"/>
  <c r="D96"/>
  <c r="D102"/>
  <c r="D101" s="1"/>
  <c r="F98"/>
  <c r="F99"/>
  <c r="E102"/>
  <c r="E101" s="1"/>
  <c r="E100" s="1"/>
  <c r="F103"/>
  <c r="E96"/>
  <c r="E80"/>
  <c r="F80" s="1"/>
  <c r="E55"/>
  <c r="F55" s="1"/>
  <c r="E58"/>
  <c r="E68"/>
  <c r="F77"/>
  <c r="F78"/>
  <c r="F79"/>
  <c r="F81"/>
  <c r="F30"/>
  <c r="E33"/>
  <c r="E32"/>
  <c r="E31" s="1"/>
  <c r="F34"/>
  <c r="E45"/>
  <c r="E37"/>
  <c r="E20"/>
  <c r="E19"/>
  <c r="E18" s="1"/>
  <c r="F93"/>
  <c r="F84"/>
  <c r="F85"/>
  <c r="F86"/>
  <c r="F87"/>
  <c r="F88"/>
  <c r="F89"/>
  <c r="F90"/>
  <c r="F91"/>
  <c r="F21"/>
  <c r="F22"/>
  <c r="F23"/>
  <c r="F24"/>
  <c r="F25"/>
  <c r="F29"/>
  <c r="F38"/>
  <c r="F39"/>
  <c r="F40"/>
  <c r="F41"/>
  <c r="F42"/>
  <c r="F43"/>
  <c r="F44"/>
  <c r="F46"/>
  <c r="F47"/>
  <c r="F48"/>
  <c r="F49"/>
  <c r="F50"/>
  <c r="F51"/>
  <c r="F52"/>
  <c r="F56"/>
  <c r="F57"/>
  <c r="F58"/>
  <c r="F59"/>
  <c r="F60"/>
  <c r="F61"/>
  <c r="F62"/>
  <c r="F63"/>
  <c r="F65"/>
  <c r="F66"/>
  <c r="F67"/>
  <c r="F70"/>
  <c r="F71"/>
  <c r="F72"/>
  <c r="F73"/>
  <c r="F74"/>
  <c r="F76"/>
  <c r="F20"/>
  <c r="F64" l="1"/>
  <c r="E82"/>
  <c r="D82"/>
  <c r="F19"/>
  <c r="F26"/>
  <c r="F28"/>
  <c r="F83"/>
  <c r="E54"/>
  <c r="F75"/>
  <c r="F68"/>
  <c r="F45"/>
  <c r="D36"/>
  <c r="D35" s="1"/>
  <c r="E36"/>
  <c r="E35" s="1"/>
  <c r="F31"/>
  <c r="D100"/>
  <c r="F100" s="1"/>
  <c r="F101"/>
  <c r="F37"/>
  <c r="D54"/>
  <c r="F18"/>
  <c r="F32"/>
  <c r="F102"/>
  <c r="F69"/>
  <c r="F27"/>
  <c r="F82" l="1"/>
  <c r="E53"/>
  <c r="E16" s="1"/>
  <c r="F35"/>
  <c r="F36"/>
  <c r="F54"/>
  <c r="D53"/>
  <c r="D16" s="1"/>
  <c r="F53" l="1"/>
  <c r="F16"/>
</calcChain>
</file>

<file path=xl/sharedStrings.xml><?xml version="1.0" encoding="utf-8"?>
<sst xmlns="http://schemas.openxmlformats.org/spreadsheetml/2006/main" count="181" uniqueCount="111">
  <si>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</si>
  <si>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</si>
  <si>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</si>
  <si>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</si>
  <si>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</si>
  <si>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</si>
  <si>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</si>
  <si>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</si>
  <si>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</si>
  <si>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</si>
  <si>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</si>
  <si>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</si>
  <si>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</si>
  <si>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Федеральное казначейство</t>
  </si>
  <si>
    <t>100 0 00 00000 00 0000 000</t>
  </si>
  <si>
    <t xml:space="preserve">  НАЛОГОВЫЕ И НЕНАЛОГОВЫЕ ДОХОДЫ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</si>
  <si>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</si>
  <si>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</si>
  <si>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</si>
  <si>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</si>
  <si>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</si>
  <si>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Федеральная служба по надзору в сфере защиты прав потребителей и благополучия человека</t>
  </si>
  <si>
    <t>141 0 00 00000 00 0000 000</t>
  </si>
  <si>
    <t>141 1 00 00000 00 0000 000</t>
  </si>
  <si>
    <t xml:space="preserve">  ШТРАФЫ, САНКЦИИ, ВОЗМЕЩЕНИЕ УЩЕРБА</t>
  </si>
  <si>
    <t>141 1 16 00000 00 0000 000</t>
  </si>
  <si>
    <t xml:space="preserve">  Прочие поступления от денежных взысканий (штрафов) и иных сумм в возмещение ущерба</t>
  </si>
  <si>
    <t>141 1 16 90000 00 0000 140</t>
  </si>
  <si>
    <t xml:space="preserve">  Федеральная налоговая служба</t>
  </si>
  <si>
    <t>182 0 00 00000 00 0000 000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</si>
  <si>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</si>
  <si>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</si>
  <si>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</si>
  <si>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</si>
  <si>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</si>
  <si>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</si>
  <si>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</si>
  <si>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</si>
  <si>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</si>
  <si>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</si>
  <si>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</si>
  <si>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</si>
  <si>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</si>
  <si>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Земельный налог</t>
  </si>
  <si>
    <t>182 1 06 06000 00 0000 110</t>
  </si>
  <si>
    <t>400 0 00 00000 00 0000 000</t>
  </si>
  <si>
    <t>400 1 00 00000 00 0000 000</t>
  </si>
  <si>
    <t xml:space="preserve">  ГОСУДАРСТВЕННАЯ ПОШЛИНА</t>
  </si>
  <si>
    <t>400 1 08 00000 00 0000 000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</si>
  <si>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</si>
  <si>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400 1 08 04000 01 0000 110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</si>
  <si>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</si>
  <si>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</si>
  <si>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</si>
  <si>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400 1 11 05000 00 0000 120</t>
  </si>
  <si>
    <t>400 1 13 00000 00 0000 000</t>
  </si>
  <si>
    <t xml:space="preserve">  Доходы от оказания платных услуг (работ)</t>
  </si>
  <si>
    <t>400 1 13 01000 00 0000 130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</si>
  <si>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</si>
  <si>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400 1 14 02050 13 0000 410</t>
  </si>
  <si>
    <t xml:space="preserve">  Доходы от продажи земельных участков, находящихся в государственной и муниципальной собственности</t>
  </si>
  <si>
    <t>400 1 14 06000 00 0000 430</t>
  </si>
  <si>
    <t>400 1 16 00000 00 0000 000</t>
  </si>
  <si>
    <t>400 1 16 90000 00 0000 140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</si>
  <si>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</si>
  <si>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</si>
  <si>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</si>
  <si>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</si>
  <si>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</si>
  <si>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400 2 02 10000 00 0000 151</t>
  </si>
  <si>
    <t xml:space="preserve">  Субвенции бюджетам бюджетной системы Российской Федерации</t>
  </si>
  <si>
    <t>400 2 02 30000 00 0000 151</t>
  </si>
  <si>
    <t xml:space="preserve">  Иные межбюджетные трансферты</t>
  </si>
  <si>
    <t>400 2 02 40000 00 0000 151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</si>
  <si>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</si>
  <si>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400 2 19 00000 00 0000 000</t>
  </si>
  <si>
    <t>Приложение №1</t>
  </si>
  <si>
    <t>400 2 02 20000 00 0000 151</t>
  </si>
  <si>
    <t>Субсидии бюджетам бюджетной системы Российской Федерации (межбюджетные субсидии)</t>
  </si>
  <si>
    <t>400 1 17 00000 00 0000 000</t>
  </si>
  <si>
    <t>400 1 17 01000 00 0000 180</t>
  </si>
  <si>
    <t>Прочие неналоговые доходы</t>
  </si>
  <si>
    <t>Невыясненные поступления</t>
  </si>
  <si>
    <t>Прочие безвозмездные поступления</t>
  </si>
  <si>
    <t>400 2 07 00000 00 0000 000</t>
  </si>
  <si>
    <t xml:space="preserve">  Федеральная антимонопольная служба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</si>
  <si>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</si>
  <si>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161 0 00 00000 00 0000 000</t>
  </si>
  <si>
    <t>161 1 00 00000 00 0000 000</t>
  </si>
  <si>
    <t>161 1 16 00000 00 0000 000</t>
  </si>
  <si>
    <t>161 1 16 33000 00 0000 140</t>
  </si>
  <si>
    <t xml:space="preserve">  ПРОЧИЕ НЕНАЛОГОВЫЕ ДОХОДЫ</t>
  </si>
  <si>
    <t xml:space="preserve">  Невыясненные поступления</t>
  </si>
  <si>
    <t>400 2 19 00000 10 0000 151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</si>
  <si>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</si>
  <si>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400 2 07 05000 10 0000 180</t>
  </si>
  <si>
    <t>Прочие безвозмездные поступления в бюджеты сельских поселений</t>
  </si>
  <si>
    <t xml:space="preserve">  </t>
  </si>
  <si>
    <t>415 0 00 00000 00 0000 000</t>
  </si>
  <si>
    <t>415 1 00 00000 00 0000 000</t>
  </si>
  <si>
    <t>415 1 16 00000 00 0000 000</t>
  </si>
  <si>
    <t>415 1 16 90000 00 0000 140</t>
  </si>
  <si>
    <t>к Распоряжению Главы администрации</t>
  </si>
  <si>
    <t xml:space="preserve">  ДОХОДЫ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</si>
  <si>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сельских поселений</t>
  </si>
  <si>
    <t>ПРОЧИЕ БЕЗВОЗМЕЗДНЫЕ ПОСТУПЛЕНИЯ</t>
  </si>
  <si>
    <t>Прочие безвоздмездные поступления в бюджеты сельских поселений</t>
  </si>
  <si>
    <t>400 2 07 05000 00 0000 150</t>
  </si>
  <si>
    <t xml:space="preserve">                                 Доходы бюджета</t>
  </si>
  <si>
    <t>МО "Сельское поселение Бахтемирский сельсовет Икрянинского муниципального района Астраханской области"</t>
  </si>
  <si>
    <t>№  30/1-р от 03.10.2023г.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</si>
</sst>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</font>
    <font>
      <sz val="11"/>
      <name val="Calibri"/>
      <family val="2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0"/>
    <xf numFmtId="0" fontId="1" fillId="0" borderId="0"/>
    <xf numFmtId="0" fontId="6" fillId="0" borderId="5">
      <alignment horizontal="left" wrapText="1"/>
    </xf>
    <xf numFmtId="0" fontId="7" fillId="0" borderId="0"/>
    <xf numFmtId="0" fontId="7" fillId="0" borderId="0"/>
    <xf numFmtId="0" fontId="1" fillId="0" borderId="0"/>
    <xf numFmtId="0" fontId="8" fillId="0" borderId="6">
      <alignment horizontal="left" wrapText="1" indent="2"/>
    </xf>
    <xf numFmtId="49" fontId="8" fillId="0" borderId="0">
      <alignment wrapText="1"/>
    </xf>
    <xf numFmtId="49" fontId="8" fillId="0" borderId="7">
      <alignment horizontal="left"/>
    </xf>
    <xf numFmtId="0" fontId="8" fillId="0" borderId="8">
      <alignment horizontal="center" vertical="center" shrinkToFit="1"/>
    </xf>
    <xf numFmtId="0" fontId="8" fillId="0" borderId="9">
      <alignment horizontal="center" vertical="center" shrinkToFit="1"/>
    </xf>
    <xf numFmtId="49" fontId="8" fillId="0" borderId="0">
      <alignment horizontal="center"/>
    </xf>
    <xf numFmtId="0" fontId="8" fillId="0" borderId="7">
      <alignment horizontal="center" shrinkToFit="1"/>
    </xf>
    <xf numFmtId="49" fontId="8" fillId="0" borderId="10">
      <alignment horizontal="center" vertical="center"/>
    </xf>
    <xf numFmtId="49" fontId="8" fillId="0" borderId="5">
      <alignment horizontal="center" vertical="center"/>
    </xf>
    <xf numFmtId="49" fontId="8" fillId="0" borderId="7">
      <alignment horizontal="center" vertical="center" shrinkToFit="1"/>
    </xf>
    <xf numFmtId="165" fontId="8" fillId="0" borderId="5">
      <alignment horizontal="right" vertical="center" shrinkToFit="1"/>
    </xf>
    <xf numFmtId="4" fontId="8" fillId="0" borderId="5">
      <alignment horizontal="right" shrinkToFit="1"/>
    </xf>
    <xf numFmtId="49" fontId="9" fillId="0" borderId="0"/>
    <xf numFmtId="49" fontId="6" fillId="0" borderId="7">
      <alignment shrinkToFit="1"/>
    </xf>
    <xf numFmtId="49" fontId="8" fillId="0" borderId="7">
      <alignment horizontal="right"/>
    </xf>
    <xf numFmtId="165" fontId="8" fillId="0" borderId="11">
      <alignment horizontal="right" vertical="center" shrinkToFit="1"/>
    </xf>
    <xf numFmtId="4" fontId="8" fillId="0" borderId="11">
      <alignment horizontal="right" shrinkToFit="1"/>
    </xf>
    <xf numFmtId="0" fontId="10" fillId="0" borderId="11">
      <alignment wrapText="1"/>
    </xf>
    <xf numFmtId="0" fontId="10" fillId="0" borderId="11"/>
    <xf numFmtId="49" fontId="8" fillId="0" borderId="11">
      <alignment horizontal="center" shrinkToFit="1"/>
    </xf>
    <xf numFmtId="49" fontId="8" fillId="0" borderId="5">
      <alignment horizontal="center" vertical="center" shrinkToFit="1"/>
    </xf>
    <xf numFmtId="0" fontId="6" fillId="0" borderId="12">
      <alignment horizontal="left"/>
    </xf>
    <xf numFmtId="0" fontId="11" fillId="0" borderId="0">
      <alignment horizontal="center"/>
    </xf>
    <xf numFmtId="0" fontId="6" fillId="0" borderId="0">
      <alignment horizontal="left"/>
    </xf>
    <xf numFmtId="49" fontId="8" fillId="0" borderId="0">
      <alignment horizontal="left"/>
    </xf>
    <xf numFmtId="0" fontId="6" fillId="0" borderId="7"/>
    <xf numFmtId="0" fontId="6" fillId="0" borderId="12"/>
    <xf numFmtId="0" fontId="6" fillId="0" borderId="13">
      <alignment horizontal="left"/>
    </xf>
    <xf numFmtId="0" fontId="6" fillId="0" borderId="0">
      <alignment horizontal="center"/>
    </xf>
    <xf numFmtId="0" fontId="8" fillId="0" borderId="0">
      <alignment horizontal="center"/>
    </xf>
    <xf numFmtId="0" fontId="8" fillId="0" borderId="7">
      <alignment horizontal="center" wrapText="1"/>
    </xf>
    <xf numFmtId="0" fontId="11" fillId="0" borderId="12">
      <alignment horizontal="center"/>
    </xf>
    <xf numFmtId="0" fontId="9" fillId="0" borderId="0">
      <alignment horizontal="left"/>
    </xf>
    <xf numFmtId="0" fontId="8" fillId="0" borderId="13"/>
    <xf numFmtId="0" fontId="11" fillId="0" borderId="0"/>
    <xf numFmtId="49" fontId="6" fillId="0" borderId="0"/>
    <xf numFmtId="49" fontId="6" fillId="0" borderId="13"/>
    <xf numFmtId="49" fontId="11" fillId="0" borderId="0"/>
    <xf numFmtId="0" fontId="6" fillId="0" borderId="5">
      <alignment horizontal="left"/>
    </xf>
    <xf numFmtId="0" fontId="12" fillId="2" borderId="0"/>
    <xf numFmtId="0" fontId="6" fillId="0" borderId="0"/>
    <xf numFmtId="0" fontId="13" fillId="0" borderId="0"/>
    <xf numFmtId="0" fontId="8" fillId="0" borderId="0"/>
    <xf numFmtId="0" fontId="8" fillId="0" borderId="0">
      <alignment horizontal="left"/>
    </xf>
    <xf numFmtId="0" fontId="8" fillId="0" borderId="5">
      <alignment horizontal="center" vertical="top" wrapText="1"/>
    </xf>
    <xf numFmtId="0" fontId="8" fillId="0" borderId="5">
      <alignment horizontal="center" vertical="center"/>
    </xf>
    <xf numFmtId="0" fontId="8" fillId="0" borderId="14">
      <alignment horizontal="left" wrapText="1"/>
    </xf>
    <xf numFmtId="0" fontId="8" fillId="0" borderId="6">
      <alignment horizontal="left" wrapText="1"/>
    </xf>
    <xf numFmtId="0" fontId="8" fillId="0" borderId="15">
      <alignment horizontal="left" wrapText="1" indent="2"/>
    </xf>
    <xf numFmtId="0" fontId="7" fillId="0" borderId="0"/>
    <xf numFmtId="0" fontId="7" fillId="0" borderId="0"/>
    <xf numFmtId="0" fontId="8" fillId="0" borderId="12">
      <alignment horizontal="left"/>
    </xf>
    <xf numFmtId="0" fontId="8" fillId="0" borderId="16">
      <alignment horizontal="center" vertical="center"/>
    </xf>
    <xf numFmtId="49" fontId="8" fillId="0" borderId="8">
      <alignment horizontal="center" wrapText="1"/>
    </xf>
    <xf numFmtId="49" fontId="8" fillId="0" borderId="17">
      <alignment horizontal="center" shrinkToFit="1"/>
    </xf>
    <xf numFmtId="49" fontId="8" fillId="0" borderId="18">
      <alignment horizontal="center" shrinkToFit="1"/>
    </xf>
    <xf numFmtId="0" fontId="12" fillId="0" borderId="0"/>
    <xf numFmtId="0" fontId="14" fillId="0" borderId="0"/>
    <xf numFmtId="49" fontId="8" fillId="0" borderId="10">
      <alignment horizontal="center"/>
    </xf>
    <xf numFmtId="49" fontId="8" fillId="0" borderId="19">
      <alignment horizontal="center"/>
    </xf>
    <xf numFmtId="49" fontId="8" fillId="0" borderId="20">
      <alignment horizontal="center"/>
    </xf>
    <xf numFmtId="49" fontId="8" fillId="0" borderId="0"/>
    <xf numFmtId="0" fontId="8" fillId="0" borderId="7">
      <alignment horizontal="left" wrapText="1"/>
    </xf>
    <xf numFmtId="0" fontId="8" fillId="0" borderId="21">
      <alignment horizontal="left" wrapText="1"/>
    </xf>
    <xf numFmtId="49" fontId="8" fillId="0" borderId="12"/>
    <xf numFmtId="49" fontId="8" fillId="0" borderId="5">
      <alignment horizontal="center" vertical="top" wrapText="1"/>
    </xf>
    <xf numFmtId="49" fontId="8" fillId="0" borderId="16">
      <alignment horizontal="center" vertical="center"/>
    </xf>
    <xf numFmtId="4" fontId="8" fillId="0" borderId="10">
      <alignment horizontal="right" shrinkToFit="1"/>
    </xf>
    <xf numFmtId="4" fontId="8" fillId="0" borderId="19">
      <alignment horizontal="right" shrinkToFit="1"/>
    </xf>
    <xf numFmtId="4" fontId="8" fillId="0" borderId="20">
      <alignment horizontal="right" shrinkToFit="1"/>
    </xf>
    <xf numFmtId="0" fontId="13" fillId="0" borderId="0">
      <alignment horizontal="center"/>
    </xf>
    <xf numFmtId="0" fontId="14" fillId="0" borderId="22"/>
    <xf numFmtId="0" fontId="8" fillId="0" borderId="23">
      <alignment horizontal="right"/>
    </xf>
    <xf numFmtId="49" fontId="8" fillId="0" borderId="23">
      <alignment horizontal="right" vertical="center"/>
    </xf>
    <xf numFmtId="49" fontId="8" fillId="0" borderId="23">
      <alignment horizontal="right"/>
    </xf>
    <xf numFmtId="49" fontId="8" fillId="0" borderId="23"/>
    <xf numFmtId="0" fontId="8" fillId="0" borderId="7">
      <alignment horizontal="center"/>
    </xf>
    <xf numFmtId="0" fontId="8" fillId="0" borderId="16">
      <alignment horizontal="center"/>
    </xf>
    <xf numFmtId="49" fontId="8" fillId="0" borderId="24">
      <alignment horizontal="center"/>
    </xf>
    <xf numFmtId="164" fontId="8" fillId="0" borderId="25">
      <alignment horizontal="center"/>
    </xf>
    <xf numFmtId="49" fontId="8" fillId="0" borderId="25">
      <alignment horizontal="center" vertical="center"/>
    </xf>
    <xf numFmtId="49" fontId="8" fillId="0" borderId="25">
      <alignment horizontal="center"/>
    </xf>
    <xf numFmtId="49" fontId="8" fillId="0" borderId="26">
      <alignment horizontal="center"/>
    </xf>
    <xf numFmtId="0" fontId="13" fillId="0" borderId="7">
      <alignment horizontal="center"/>
    </xf>
    <xf numFmtId="0" fontId="15" fillId="0" borderId="0">
      <alignment horizontal="right"/>
    </xf>
    <xf numFmtId="0" fontId="15" fillId="0" borderId="27">
      <alignment horizontal="right"/>
    </xf>
    <xf numFmtId="0" fontId="15" fillId="0" borderId="28">
      <alignment horizontal="right"/>
    </xf>
    <xf numFmtId="0" fontId="6" fillId="0" borderId="29"/>
    <xf numFmtId="0" fontId="6" fillId="0" borderId="27"/>
    <xf numFmtId="0" fontId="8" fillId="0" borderId="30">
      <alignment horizontal="left" wrapText="1"/>
    </xf>
    <xf numFmtId="0" fontId="8" fillId="0" borderId="11">
      <alignment horizontal="left" wrapText="1"/>
    </xf>
    <xf numFmtId="0" fontId="7" fillId="0" borderId="12"/>
    <xf numFmtId="0" fontId="8" fillId="0" borderId="8">
      <alignment horizontal="center" shrinkToFit="1"/>
    </xf>
    <xf numFmtId="0" fontId="8" fillId="0" borderId="17">
      <alignment horizontal="center" shrinkToFit="1"/>
    </xf>
    <xf numFmtId="49" fontId="8" fillId="0" borderId="18">
      <alignment horizontal="center" wrapText="1"/>
    </xf>
    <xf numFmtId="49" fontId="8" fillId="0" borderId="31">
      <alignment horizontal="center" shrinkToFit="1"/>
    </xf>
    <xf numFmtId="0" fontId="7" fillId="0" borderId="13"/>
    <xf numFmtId="0" fontId="8" fillId="0" borderId="16">
      <alignment horizontal="center" vertical="center" shrinkToFit="1"/>
    </xf>
    <xf numFmtId="49" fontId="8" fillId="0" borderId="20">
      <alignment horizontal="center" wrapText="1"/>
    </xf>
    <xf numFmtId="49" fontId="8" fillId="0" borderId="32">
      <alignment horizontal="center"/>
    </xf>
    <xf numFmtId="49" fontId="8" fillId="0" borderId="16">
      <alignment horizontal="center" vertical="center" shrinkToFit="1"/>
    </xf>
    <xf numFmtId="165" fontId="8" fillId="0" borderId="19">
      <alignment horizontal="right" shrinkToFit="1"/>
    </xf>
    <xf numFmtId="4" fontId="8" fillId="0" borderId="20">
      <alignment horizontal="right" wrapText="1"/>
    </xf>
    <xf numFmtId="4" fontId="8" fillId="0" borderId="32">
      <alignment horizontal="right" shrinkToFit="1"/>
    </xf>
    <xf numFmtId="49" fontId="8" fillId="0" borderId="0">
      <alignment horizontal="right"/>
    </xf>
    <xf numFmtId="4" fontId="8" fillId="0" borderId="33">
      <alignment horizontal="right" shrinkToFit="1"/>
    </xf>
    <xf numFmtId="165" fontId="8" fillId="0" borderId="34">
      <alignment horizontal="right" shrinkToFit="1"/>
    </xf>
    <xf numFmtId="4" fontId="8" fillId="0" borderId="15">
      <alignment horizontal="right" wrapText="1"/>
    </xf>
    <xf numFmtId="49" fontId="8" fillId="0" borderId="35">
      <alignment horizontal="center"/>
    </xf>
    <xf numFmtId="0" fontId="13" fillId="0" borderId="27">
      <alignment horizontal="center"/>
    </xf>
    <xf numFmtId="49" fontId="6" fillId="0" borderId="27"/>
    <xf numFmtId="49" fontId="6" fillId="0" borderId="28"/>
    <xf numFmtId="0" fontId="6" fillId="0" borderId="28">
      <alignment wrapText="1"/>
    </xf>
    <xf numFmtId="0" fontId="6" fillId="0" borderId="28"/>
    <xf numFmtId="0" fontId="8" fillId="0" borderId="0">
      <alignment wrapText="1"/>
    </xf>
    <xf numFmtId="0" fontId="8" fillId="0" borderId="7">
      <alignment horizontal="left"/>
    </xf>
    <xf numFmtId="0" fontId="8" fillId="0" borderId="14">
      <alignment horizontal="left" wrapText="1" indent="2"/>
    </xf>
    <xf numFmtId="0" fontId="8" fillId="0" borderId="36">
      <alignment horizontal="left" wrapText="1"/>
    </xf>
  </cellStyleXfs>
  <cellXfs count="67">
    <xf numFmtId="0" fontId="0" fillId="0" borderId="0" xfId="0"/>
    <xf numFmtId="0" fontId="0" fillId="0" borderId="0" xfId="0" applyProtection="1">
      <protection locked="0"/>
    </xf>
    <xf numFmtId="0" fontId="6" fillId="0" borderId="0" xfId="47" applyNumberFormat="1" applyProtection="1"/>
    <xf numFmtId="0" fontId="15" fillId="0" borderId="0" xfId="91" applyNumberFormat="1" applyProtection="1">
      <alignment horizontal="right"/>
    </xf>
    <xf numFmtId="0" fontId="7" fillId="0" borderId="0" xfId="56" applyNumberFormat="1" applyProtection="1"/>
    <xf numFmtId="0" fontId="13" fillId="0" borderId="7" xfId="90" applyNumberFormat="1" applyProtection="1">
      <alignment horizontal="center"/>
    </xf>
    <xf numFmtId="0" fontId="6" fillId="0" borderId="29" xfId="94" applyNumberFormat="1" applyProtection="1"/>
    <xf numFmtId="0" fontId="6" fillId="0" borderId="27" xfId="95" applyNumberFormat="1" applyProtection="1"/>
    <xf numFmtId="0" fontId="8" fillId="0" borderId="5" xfId="52" applyNumberFormat="1" applyProtection="1">
      <alignment horizontal="center" vertical="center"/>
    </xf>
    <xf numFmtId="0" fontId="8" fillId="0" borderId="16" xfId="59" applyNumberFormat="1" applyProtection="1">
      <alignment horizontal="center" vertical="center"/>
    </xf>
    <xf numFmtId="49" fontId="8" fillId="0" borderId="16" xfId="73" applyNumberFormat="1" applyProtection="1">
      <alignment horizontal="center" vertical="center"/>
    </xf>
    <xf numFmtId="0" fontId="8" fillId="0" borderId="14" xfId="53" applyNumberFormat="1" applyProtection="1">
      <alignment horizontal="left" wrapText="1"/>
    </xf>
    <xf numFmtId="0" fontId="8" fillId="0" borderId="6" xfId="54" applyNumberFormat="1" applyProtection="1">
      <alignment horizontal="left" wrapText="1"/>
    </xf>
    <xf numFmtId="0" fontId="8" fillId="0" borderId="15" xfId="55" applyNumberFormat="1" applyProtection="1">
      <alignment horizontal="left" wrapText="1" indent="2"/>
    </xf>
    <xf numFmtId="0" fontId="15" fillId="0" borderId="0" xfId="92" applyNumberFormat="1" applyBorder="1" applyProtection="1">
      <alignment horizontal="right"/>
    </xf>
    <xf numFmtId="0" fontId="15" fillId="0" borderId="0" xfId="93" applyNumberFormat="1" applyBorder="1" applyProtection="1">
      <alignment horizontal="right"/>
    </xf>
    <xf numFmtId="0" fontId="13" fillId="0" borderId="0" xfId="48" applyNumberFormat="1" applyBorder="1" applyProtection="1"/>
    <xf numFmtId="0" fontId="14" fillId="0" borderId="0" xfId="64" applyNumberFormat="1" applyBorder="1" applyProtection="1"/>
    <xf numFmtId="0" fontId="6" fillId="0" borderId="0" xfId="47" applyNumberFormat="1" applyBorder="1" applyProtection="1"/>
    <xf numFmtId="0" fontId="8" fillId="0" borderId="0" xfId="49" applyNumberFormat="1" applyBorder="1" applyProtection="1"/>
    <xf numFmtId="0" fontId="8" fillId="0" borderId="0" xfId="79" applyNumberFormat="1" applyBorder="1" applyProtection="1">
      <alignment horizontal="right"/>
    </xf>
    <xf numFmtId="0" fontId="7" fillId="0" borderId="0" xfId="56" applyNumberFormat="1" applyBorder="1" applyProtection="1"/>
    <xf numFmtId="164" fontId="8" fillId="0" borderId="0" xfId="86" applyNumberFormat="1" applyBorder="1" applyProtection="1">
      <alignment horizontal="center"/>
    </xf>
    <xf numFmtId="0" fontId="8" fillId="0" borderId="0" xfId="50" applyNumberFormat="1" applyBorder="1" applyProtection="1">
      <alignment horizontal="left"/>
    </xf>
    <xf numFmtId="49" fontId="8" fillId="0" borderId="0" xfId="68" applyNumberFormat="1" applyBorder="1" applyProtection="1"/>
    <xf numFmtId="49" fontId="8" fillId="0" borderId="0" xfId="80" applyNumberFormat="1" applyBorder="1" applyProtection="1">
      <alignment horizontal="right" vertical="center"/>
    </xf>
    <xf numFmtId="49" fontId="8" fillId="0" borderId="0" xfId="87" applyNumberFormat="1" applyBorder="1" applyProtection="1">
      <alignment horizontal="center" vertical="center"/>
    </xf>
    <xf numFmtId="49" fontId="8" fillId="0" borderId="0" xfId="88" applyNumberFormat="1" applyBorder="1" applyProtection="1">
      <alignment horizontal="center"/>
    </xf>
    <xf numFmtId="49" fontId="8" fillId="0" borderId="0" xfId="81" applyNumberFormat="1" applyBorder="1" applyProtection="1">
      <alignment horizontal="right"/>
    </xf>
    <xf numFmtId="0" fontId="8" fillId="0" borderId="0" xfId="58" applyNumberFormat="1" applyBorder="1" applyProtection="1">
      <alignment horizontal="left"/>
    </xf>
    <xf numFmtId="49" fontId="8" fillId="0" borderId="0" xfId="71" applyNumberFormat="1" applyBorder="1" applyProtection="1"/>
    <xf numFmtId="49" fontId="8" fillId="0" borderId="0" xfId="82" applyNumberFormat="1" applyBorder="1" applyProtection="1"/>
    <xf numFmtId="49" fontId="8" fillId="0" borderId="0" xfId="89" applyNumberFormat="1" applyBorder="1" applyProtection="1">
      <alignment horizontal="center"/>
    </xf>
    <xf numFmtId="0" fontId="13" fillId="0" borderId="0" xfId="77" applyNumberFormat="1" applyBorder="1" applyAlignment="1" applyProtection="1"/>
    <xf numFmtId="0" fontId="13" fillId="0" borderId="0" xfId="77" applyBorder="1" applyAlignment="1" applyProtection="1">
      <protection locked="0"/>
    </xf>
    <xf numFmtId="49" fontId="3" fillId="0" borderId="8" xfId="60" applyNumberFormat="1" applyFont="1" applyProtection="1">
      <alignment horizontal="center" wrapText="1"/>
    </xf>
    <xf numFmtId="49" fontId="3" fillId="0" borderId="10" xfId="65" applyNumberFormat="1" applyFont="1" applyProtection="1">
      <alignment horizontal="center"/>
    </xf>
    <xf numFmtId="4" fontId="3" fillId="0" borderId="10" xfId="74" applyNumberFormat="1" applyFont="1" applyProtection="1">
      <alignment horizontal="right" shrinkToFit="1"/>
    </xf>
    <xf numFmtId="49" fontId="3" fillId="0" borderId="17" xfId="61" applyNumberFormat="1" applyFont="1" applyProtection="1">
      <alignment horizontal="center" shrinkToFit="1"/>
    </xf>
    <xf numFmtId="49" fontId="3" fillId="0" borderId="19" xfId="66" applyNumberFormat="1" applyFont="1" applyProtection="1">
      <alignment horizontal="center"/>
    </xf>
    <xf numFmtId="4" fontId="3" fillId="0" borderId="19" xfId="75" applyNumberFormat="1" applyFont="1" applyProtection="1">
      <alignment horizontal="right" shrinkToFit="1"/>
    </xf>
    <xf numFmtId="49" fontId="3" fillId="0" borderId="18" xfId="62" applyNumberFormat="1" applyFont="1" applyProtection="1">
      <alignment horizontal="center" shrinkToFit="1"/>
    </xf>
    <xf numFmtId="49" fontId="3" fillId="0" borderId="20" xfId="67" applyNumberFormat="1" applyFont="1" applyProtection="1">
      <alignment horizontal="center"/>
    </xf>
    <xf numFmtId="4" fontId="3" fillId="0" borderId="20" xfId="76" applyNumberFormat="1" applyFont="1" applyProtection="1">
      <alignment horizontal="right" shrinkToFit="1"/>
    </xf>
    <xf numFmtId="49" fontId="3" fillId="0" borderId="18" xfId="62" applyFont="1" applyProtection="1">
      <alignment horizontal="center" shrinkToFit="1"/>
    </xf>
    <xf numFmtId="49" fontId="3" fillId="0" borderId="20" xfId="67" applyFont="1" applyProtection="1">
      <alignment horizontal="center"/>
    </xf>
    <xf numFmtId="0" fontId="8" fillId="0" borderId="1" xfId="55" applyNumberFormat="1" applyBorder="1" applyProtection="1">
      <alignment horizontal="left" wrapText="1" indent="2"/>
    </xf>
    <xf numFmtId="49" fontId="3" fillId="0" borderId="2" xfId="62" applyNumberFormat="1" applyFont="1" applyBorder="1" applyProtection="1">
      <alignment horizontal="center" shrinkToFit="1"/>
    </xf>
    <xf numFmtId="49" fontId="3" fillId="0" borderId="3" xfId="67" applyNumberFormat="1" applyFont="1" applyBorder="1" applyProtection="1">
      <alignment horizontal="center"/>
    </xf>
    <xf numFmtId="4" fontId="3" fillId="0" borderId="3" xfId="76" applyNumberFormat="1" applyFont="1" applyBorder="1" applyProtection="1">
      <alignment horizontal="right" shrinkToFit="1"/>
    </xf>
    <xf numFmtId="0" fontId="4" fillId="0" borderId="4" xfId="0" applyFont="1" applyBorder="1" applyProtection="1">
      <protection locked="0"/>
    </xf>
    <xf numFmtId="0" fontId="5" fillId="0" borderId="4" xfId="56" applyNumberFormat="1" applyFont="1" applyBorder="1" applyProtection="1"/>
    <xf numFmtId="49" fontId="16" fillId="0" borderId="20" xfId="66" applyNumberFormat="1" applyFont="1" applyBorder="1" applyProtection="1">
      <alignment horizontal="center"/>
    </xf>
    <xf numFmtId="0" fontId="13" fillId="0" borderId="7" xfId="90" applyNumberFormat="1" applyProtection="1">
      <alignment horizontal="center"/>
    </xf>
    <xf numFmtId="0" fontId="13" fillId="0" borderId="7" xfId="90" applyProtection="1">
      <alignment horizontal="center"/>
      <protection locked="0"/>
    </xf>
    <xf numFmtId="0" fontId="8" fillId="0" borderId="5" xfId="51" applyNumberFormat="1" applyProtection="1">
      <alignment horizontal="center" vertical="top" wrapText="1"/>
    </xf>
    <xf numFmtId="0" fontId="8" fillId="0" borderId="5" xfId="51" applyProtection="1">
      <alignment horizontal="center" vertical="top" wrapText="1"/>
      <protection locked="0"/>
    </xf>
    <xf numFmtId="49" fontId="8" fillId="0" borderId="5" xfId="72" applyNumberFormat="1" applyProtection="1">
      <alignment horizontal="center" vertical="top" wrapText="1"/>
    </xf>
    <xf numFmtId="49" fontId="8" fillId="0" borderId="5" xfId="72" applyProtection="1">
      <alignment horizontal="center" vertical="top" wrapText="1"/>
      <protection locked="0"/>
    </xf>
    <xf numFmtId="0" fontId="8" fillId="0" borderId="0" xfId="70" applyNumberFormat="1" applyBorder="1" applyProtection="1">
      <alignment horizontal="left" wrapText="1"/>
    </xf>
    <xf numFmtId="0" fontId="8" fillId="0" borderId="0" xfId="70" applyBorder="1" applyProtection="1">
      <alignment horizontal="left" wrapText="1"/>
      <protection locked="0"/>
    </xf>
    <xf numFmtId="0" fontId="8" fillId="0" borderId="0" xfId="69" applyNumberFormat="1" applyBorder="1" applyProtection="1">
      <alignment horizontal="left" wrapText="1"/>
    </xf>
    <xf numFmtId="0" fontId="8" fillId="0" borderId="0" xfId="69" applyBorder="1" applyProtection="1">
      <alignment horizontal="left" wrapText="1"/>
      <protection locked="0"/>
    </xf>
    <xf numFmtId="0" fontId="2" fillId="0" borderId="0" xfId="47" applyNumberFormat="1" applyFont="1" applyAlignment="1" applyProtection="1">
      <alignment horizontal="right"/>
    </xf>
    <xf numFmtId="0" fontId="2" fillId="0" borderId="0" xfId="77" applyFont="1" applyBorder="1" applyAlignment="1" applyProtection="1">
      <alignment horizontal="right"/>
      <protection locked="0"/>
    </xf>
    <xf numFmtId="0" fontId="2" fillId="0" borderId="0" xfId="47" applyNumberFormat="1" applyFont="1" applyBorder="1" applyAlignment="1" applyProtection="1">
      <alignment horizontal="right"/>
    </xf>
    <xf numFmtId="0" fontId="2" fillId="0" borderId="0" xfId="64" applyNumberFormat="1" applyFont="1" applyBorder="1" applyAlignment="1" applyProtection="1">
      <alignment horizontal="right" wrapText="1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workbookViewId="0">
      <selection activeCell="E45" sqref="E45"/>
    </sheetView>
  </sheetViews>
  <sheetFormatPr defaultRowHeight="15"/>
  <cols>
    <col min="1" max="1" width="50.7109375" style="1" customWidth="1"/>
    <col min="2" max="2" width="7.28515625" style="1" customWidth="1"/>
    <col min="3" max="3" width="30.140625" style="1" customWidth="1"/>
    <col min="4" max="4" width="16.140625" style="1" customWidth="1"/>
    <col min="5" max="5" width="15.5703125" style="1" customWidth="1"/>
    <col min="6" max="6" width="15.7109375" style="1" customWidth="1"/>
    <col min="7" max="7" width="9.140625" style="1" hidden="1" customWidth="1"/>
    <col min="8" max="16384" width="9.140625" style="1"/>
  </cols>
  <sheetData>
    <row r="1" spans="1:7" ht="17.25" customHeight="1">
      <c r="A1" s="2"/>
      <c r="B1" s="2"/>
      <c r="C1" s="2"/>
      <c r="D1" s="63" t="s">
        <v>76</v>
      </c>
      <c r="E1" s="63"/>
      <c r="F1" s="63"/>
      <c r="G1" s="2"/>
    </row>
    <row r="2" spans="1:7" ht="14.1" customHeight="1">
      <c r="A2" s="33"/>
      <c r="B2" s="34"/>
      <c r="C2" s="34"/>
      <c r="D2" s="64" t="s">
        <v>102</v>
      </c>
      <c r="E2" s="64"/>
      <c r="F2" s="64"/>
      <c r="G2" s="3"/>
    </row>
    <row r="3" spans="1:7" ht="44.25" customHeight="1">
      <c r="A3" s="16"/>
      <c r="B3" s="16"/>
      <c r="C3" s="17"/>
      <c r="D3" s="66" t="s">
        <v>109</v>
      </c>
      <c r="E3" s="66"/>
      <c r="F3" s="66"/>
      <c r="G3" s="14"/>
    </row>
    <row r="4" spans="1:7" ht="14.1" customHeight="1">
      <c r="A4" s="18"/>
      <c r="B4" s="19"/>
      <c r="C4" s="18"/>
      <c r="D4" s="65" t="s">
        <v>110</v>
      </c>
      <c r="E4" s="65"/>
      <c r="F4" s="65"/>
      <c r="G4" s="15"/>
    </row>
    <row r="5" spans="1:7" ht="14.1" customHeight="1">
      <c r="A5" s="19"/>
      <c r="B5" s="21"/>
      <c r="C5" s="19"/>
      <c r="D5" s="19"/>
      <c r="E5" s="20"/>
      <c r="F5" s="22"/>
      <c r="G5" s="15"/>
    </row>
    <row r="6" spans="1:7" ht="14.1" hidden="1" customHeight="1">
      <c r="A6" s="23"/>
      <c r="B6" s="23"/>
      <c r="C6" s="23"/>
      <c r="D6" s="24"/>
      <c r="E6" s="25"/>
      <c r="F6" s="26"/>
      <c r="G6" s="15"/>
    </row>
    <row r="7" spans="1:7" ht="24.2" hidden="1" customHeight="1">
      <c r="A7" s="23"/>
      <c r="B7" s="61"/>
      <c r="C7" s="62"/>
      <c r="D7" s="62"/>
      <c r="E7" s="25"/>
      <c r="F7" s="27"/>
      <c r="G7" s="15"/>
    </row>
    <row r="8" spans="1:7" ht="15.95" hidden="1" customHeight="1">
      <c r="A8" s="23"/>
      <c r="B8" s="59"/>
      <c r="C8" s="60"/>
      <c r="D8" s="60"/>
      <c r="E8" s="28"/>
      <c r="F8" s="27"/>
      <c r="G8" s="15"/>
    </row>
    <row r="9" spans="1:7" ht="14.1" hidden="1" customHeight="1">
      <c r="A9" s="19"/>
      <c r="B9" s="29"/>
      <c r="C9" s="29"/>
      <c r="D9" s="30"/>
      <c r="E9" s="31"/>
      <c r="F9" s="27"/>
      <c r="G9" s="15"/>
    </row>
    <row r="10" spans="1:7" ht="14.1" customHeight="1">
      <c r="A10" s="23"/>
      <c r="B10" s="23"/>
      <c r="C10" s="23"/>
      <c r="D10" s="24"/>
      <c r="E10" s="28"/>
      <c r="F10" s="32"/>
      <c r="G10" s="15"/>
    </row>
    <row r="11" spans="1:7" ht="14.1" customHeight="1">
      <c r="A11" s="53" t="s">
        <v>108</v>
      </c>
      <c r="B11" s="54"/>
      <c r="C11" s="54"/>
      <c r="D11" s="54"/>
      <c r="E11" s="54"/>
      <c r="F11" s="54"/>
      <c r="G11" s="5"/>
    </row>
    <row r="12" spans="1:7" ht="12.95" customHeight="1">
      <c r="A12" s="55" t="s">
        <v>0</v>
      </c>
      <c r="B12" s="55" t="s">
        <v>1</v>
      </c>
      <c r="C12" s="55" t="s">
        <v>2</v>
      </c>
      <c r="D12" s="57" t="s">
        <v>3</v>
      </c>
      <c r="E12" s="57" t="s">
        <v>4</v>
      </c>
      <c r="F12" s="55" t="s">
        <v>5</v>
      </c>
      <c r="G12" s="6"/>
    </row>
    <row r="13" spans="1:7" ht="12" customHeight="1">
      <c r="A13" s="56"/>
      <c r="B13" s="56"/>
      <c r="C13" s="56"/>
      <c r="D13" s="58"/>
      <c r="E13" s="58"/>
      <c r="F13" s="56"/>
      <c r="G13" s="7"/>
    </row>
    <row r="14" spans="1:7" ht="14.25" customHeight="1">
      <c r="A14" s="56"/>
      <c r="B14" s="56"/>
      <c r="C14" s="56"/>
      <c r="D14" s="58"/>
      <c r="E14" s="58"/>
      <c r="F14" s="56"/>
      <c r="G14" s="7"/>
    </row>
    <row r="15" spans="1:7" ht="14.25" customHeight="1">
      <c r="A15" s="8">
        <v>1</v>
      </c>
      <c r="B15" s="9">
        <v>2</v>
      </c>
      <c r="C15" s="9">
        <v>3</v>
      </c>
      <c r="D15" s="10" t="s">
        <v>6</v>
      </c>
      <c r="E15" s="10" t="s">
        <v>7</v>
      </c>
      <c r="F15" s="10" t="s">
        <v>8</v>
      </c>
      <c r="G15" s="7"/>
    </row>
    <row r="16" spans="1:7" ht="17.25" customHeight="1" thickBot="1">
      <c r="A16" s="11" t="s">
        <v>9</v>
      </c>
      <c r="B16" s="35" t="s">
        <v>10</v>
      </c>
      <c r="C16" s="36" t="s">
        <v>11</v>
      </c>
      <c r="D16" s="37">
        <f>D18+D26+D35+D53+D31+D100+D94</f>
        <v>9791478</v>
      </c>
      <c r="E16" s="37">
        <f>E18+E26+E35+E53+E31+E100+E94</f>
        <v>3279839.35</v>
      </c>
      <c r="F16" s="37">
        <f>D16-E16</f>
        <v>6511638.6500000004</v>
      </c>
      <c r="G16" s="7"/>
    </row>
    <row r="17" spans="1:7" ht="15" hidden="1" customHeight="1" thickBot="1">
      <c r="A17" s="12" t="s">
        <v>12</v>
      </c>
      <c r="B17" s="38"/>
      <c r="C17" s="39"/>
      <c r="D17" s="40"/>
      <c r="E17" s="40"/>
      <c r="F17" s="37"/>
      <c r="G17" s="7"/>
    </row>
    <row r="18" spans="1:7" ht="15" hidden="1" customHeight="1" thickBot="1">
      <c r="A18" s="13" t="s">
        <v>13</v>
      </c>
      <c r="B18" s="41" t="s">
        <v>10</v>
      </c>
      <c r="C18" s="42" t="s">
        <v>14</v>
      </c>
      <c r="D18" s="43">
        <f t="shared" ref="D18:E20" si="0">D19</f>
        <v>0</v>
      </c>
      <c r="E18" s="43">
        <f t="shared" si="0"/>
        <v>0</v>
      </c>
      <c r="F18" s="37">
        <f>D18-E18</f>
        <v>0</v>
      </c>
      <c r="G18" s="7"/>
    </row>
    <row r="19" spans="1:7" ht="15" hidden="1" customHeight="1" thickBot="1">
      <c r="A19" s="13" t="s">
        <v>15</v>
      </c>
      <c r="B19" s="41" t="s">
        <v>10</v>
      </c>
      <c r="C19" s="42" t="s">
        <v>16</v>
      </c>
      <c r="D19" s="43">
        <f t="shared" si="0"/>
        <v>0</v>
      </c>
      <c r="E19" s="43">
        <f t="shared" si="0"/>
        <v>0</v>
      </c>
      <c r="F19" s="37">
        <f t="shared" ref="F19:F81" si="1">D19-E19</f>
        <v>0</v>
      </c>
      <c r="G19" s="7"/>
    </row>
    <row r="20" spans="1:7" ht="24" hidden="1" customHeight="1" thickBot="1">
      <c r="A20" s="13" t="s">
        <v>17</v>
      </c>
      <c r="B20" s="41" t="s">
        <v>10</v>
      </c>
      <c r="C20" s="42" t="s">
        <v>18</v>
      </c>
      <c r="D20" s="43">
        <f t="shared" si="0"/>
        <v>0</v>
      </c>
      <c r="E20" s="43">
        <f t="shared" si="0"/>
        <v>0</v>
      </c>
      <c r="F20" s="37">
        <f t="shared" si="1"/>
        <v>0</v>
      </c>
      <c r="G20" s="7"/>
    </row>
    <row r="21" spans="1:7" ht="24" hidden="1" customHeight="1" thickBot="1">
      <c r="A21" s="13" t="s">
        <v>19</v>
      </c>
      <c r="B21" s="41" t="s">
        <v>10</v>
      </c>
      <c r="C21" s="42" t="s">
        <v>20</v>
      </c>
      <c r="D21" s="43"/>
      <c r="E21" s="43"/>
      <c r="F21" s="37">
        <f t="shared" si="1"/>
        <v>0</v>
      </c>
      <c r="G21" s="7"/>
    </row>
    <row r="22" spans="1:7" ht="60" hidden="1" customHeight="1">
      <c r="A22" s="13"/>
      <c r="B22" s="41"/>
      <c r="C22" s="42"/>
      <c r="D22" s="43"/>
      <c r="E22" s="43"/>
      <c r="F22" s="37">
        <f t="shared" si="1"/>
        <v>0</v>
      </c>
      <c r="G22" s="7"/>
    </row>
    <row r="23" spans="1:7" ht="72" hidden="1" customHeight="1">
      <c r="A23" s="13"/>
      <c r="B23" s="41"/>
      <c r="C23" s="42"/>
      <c r="D23" s="43"/>
      <c r="E23" s="43"/>
      <c r="F23" s="37">
        <f t="shared" si="1"/>
        <v>0</v>
      </c>
      <c r="G23" s="7"/>
    </row>
    <row r="24" spans="1:7" ht="60" hidden="1" customHeight="1">
      <c r="A24" s="13"/>
      <c r="B24" s="41"/>
      <c r="C24" s="42"/>
      <c r="D24" s="43"/>
      <c r="E24" s="43"/>
      <c r="F24" s="37">
        <f t="shared" si="1"/>
        <v>0</v>
      </c>
      <c r="G24" s="7"/>
    </row>
    <row r="25" spans="1:7" ht="60" hidden="1" customHeight="1">
      <c r="A25" s="13"/>
      <c r="B25" s="41"/>
      <c r="C25" s="42"/>
      <c r="D25" s="43"/>
      <c r="E25" s="43"/>
      <c r="F25" s="37">
        <f t="shared" si="1"/>
        <v>0</v>
      </c>
      <c r="G25" s="7"/>
    </row>
    <row r="26" spans="1:7" ht="24" hidden="1" customHeight="1" thickBot="1">
      <c r="A26" s="13" t="s">
        <v>21</v>
      </c>
      <c r="B26" s="41" t="s">
        <v>10</v>
      </c>
      <c r="C26" s="42" t="s">
        <v>22</v>
      </c>
      <c r="D26" s="43">
        <f t="shared" ref="D26:E28" si="2">D27</f>
        <v>0</v>
      </c>
      <c r="E26" s="43">
        <f t="shared" si="2"/>
        <v>0</v>
      </c>
      <c r="F26" s="37">
        <f t="shared" si="1"/>
        <v>0</v>
      </c>
      <c r="G26" s="7"/>
    </row>
    <row r="27" spans="1:7" ht="15" hidden="1" customHeight="1" thickBot="1">
      <c r="A27" s="13" t="s">
        <v>15</v>
      </c>
      <c r="B27" s="41" t="s">
        <v>10</v>
      </c>
      <c r="C27" s="42" t="s">
        <v>23</v>
      </c>
      <c r="D27" s="43">
        <f t="shared" si="2"/>
        <v>0</v>
      </c>
      <c r="E27" s="43">
        <f t="shared" si="2"/>
        <v>0</v>
      </c>
      <c r="F27" s="37">
        <f t="shared" si="1"/>
        <v>0</v>
      </c>
      <c r="G27" s="7"/>
    </row>
    <row r="28" spans="1:7" ht="15" hidden="1" customHeight="1" thickBot="1">
      <c r="A28" s="13" t="s">
        <v>24</v>
      </c>
      <c r="B28" s="41" t="s">
        <v>10</v>
      </c>
      <c r="C28" s="42" t="s">
        <v>25</v>
      </c>
      <c r="D28" s="43">
        <f t="shared" si="2"/>
        <v>0</v>
      </c>
      <c r="E28" s="43">
        <f t="shared" si="2"/>
        <v>0</v>
      </c>
      <c r="F28" s="37">
        <f t="shared" si="1"/>
        <v>0</v>
      </c>
      <c r="G28" s="7"/>
    </row>
    <row r="29" spans="1:7" ht="24" hidden="1" customHeight="1" thickBot="1">
      <c r="A29" s="13" t="s">
        <v>26</v>
      </c>
      <c r="B29" s="41" t="s">
        <v>10</v>
      </c>
      <c r="C29" s="42" t="s">
        <v>27</v>
      </c>
      <c r="D29" s="43"/>
      <c r="E29" s="43"/>
      <c r="F29" s="37">
        <f t="shared" si="1"/>
        <v>0</v>
      </c>
      <c r="G29" s="7"/>
    </row>
    <row r="30" spans="1:7" ht="36" hidden="1" customHeight="1">
      <c r="A30" s="13"/>
      <c r="B30" s="41"/>
      <c r="C30" s="42"/>
      <c r="D30" s="43"/>
      <c r="E30" s="43"/>
      <c r="F30" s="37">
        <f t="shared" si="1"/>
        <v>0</v>
      </c>
      <c r="G30" s="7"/>
    </row>
    <row r="31" spans="1:7" ht="23.25" hidden="1" customHeight="1" thickBot="1">
      <c r="A31" s="13" t="s">
        <v>85</v>
      </c>
      <c r="B31" s="41" t="s">
        <v>10</v>
      </c>
      <c r="C31" s="42" t="s">
        <v>87</v>
      </c>
      <c r="D31" s="43">
        <f t="shared" ref="D31:E33" si="3">D32</f>
        <v>0</v>
      </c>
      <c r="E31" s="43">
        <f t="shared" si="3"/>
        <v>0</v>
      </c>
      <c r="F31" s="37">
        <f t="shared" si="1"/>
        <v>0</v>
      </c>
      <c r="G31" s="7"/>
    </row>
    <row r="32" spans="1:7" ht="21" hidden="1" customHeight="1" thickBot="1">
      <c r="A32" s="13" t="s">
        <v>15</v>
      </c>
      <c r="B32" s="41" t="s">
        <v>10</v>
      </c>
      <c r="C32" s="42" t="s">
        <v>88</v>
      </c>
      <c r="D32" s="43">
        <f t="shared" si="3"/>
        <v>0</v>
      </c>
      <c r="E32" s="43">
        <f t="shared" si="3"/>
        <v>0</v>
      </c>
      <c r="F32" s="37">
        <f t="shared" si="1"/>
        <v>0</v>
      </c>
      <c r="G32" s="7"/>
    </row>
    <row r="33" spans="1:7" ht="18.75" hidden="1" customHeight="1" thickBot="1">
      <c r="A33" s="13" t="s">
        <v>24</v>
      </c>
      <c r="B33" s="41" t="s">
        <v>10</v>
      </c>
      <c r="C33" s="42" t="s">
        <v>89</v>
      </c>
      <c r="D33" s="43">
        <f t="shared" si="3"/>
        <v>0</v>
      </c>
      <c r="E33" s="43">
        <f t="shared" si="3"/>
        <v>0</v>
      </c>
      <c r="F33" s="37">
        <f t="shared" si="1"/>
        <v>0</v>
      </c>
      <c r="G33" s="7"/>
    </row>
    <row r="34" spans="1:7" ht="52.5" hidden="1" customHeight="1" thickBot="1">
      <c r="A34" s="13" t="s">
        <v>86</v>
      </c>
      <c r="B34" s="41" t="s">
        <v>10</v>
      </c>
      <c r="C34" s="42" t="s">
        <v>90</v>
      </c>
      <c r="D34" s="43"/>
      <c r="E34" s="43"/>
      <c r="F34" s="37">
        <f t="shared" si="1"/>
        <v>0</v>
      </c>
      <c r="G34" s="7"/>
    </row>
    <row r="35" spans="1:7" ht="15" customHeight="1" thickBot="1">
      <c r="A35" s="13" t="s">
        <v>28</v>
      </c>
      <c r="B35" s="41" t="s">
        <v>10</v>
      </c>
      <c r="C35" s="42" t="s">
        <v>29</v>
      </c>
      <c r="D35" s="43">
        <f>D36</f>
        <v>4920995.92</v>
      </c>
      <c r="E35" s="43">
        <f>E36</f>
        <v>1438736.18</v>
      </c>
      <c r="F35" s="37">
        <f t="shared" si="1"/>
        <v>3482259.74</v>
      </c>
      <c r="G35" s="7"/>
    </row>
    <row r="36" spans="1:7" ht="15" customHeight="1" thickBot="1">
      <c r="A36" s="13" t="s">
        <v>15</v>
      </c>
      <c r="B36" s="41" t="s">
        <v>10</v>
      </c>
      <c r="C36" s="42" t="s">
        <v>30</v>
      </c>
      <c r="D36" s="43">
        <f>D37+D42+D45</f>
        <v>4920995.92</v>
      </c>
      <c r="E36" s="43">
        <f>E37+E42+E45</f>
        <v>1438736.18</v>
      </c>
      <c r="F36" s="37">
        <f t="shared" si="1"/>
        <v>3482259.74</v>
      </c>
      <c r="G36" s="7"/>
    </row>
    <row r="37" spans="1:7" ht="15" customHeight="1" thickBot="1">
      <c r="A37" s="13" t="s">
        <v>31</v>
      </c>
      <c r="B37" s="41" t="s">
        <v>10</v>
      </c>
      <c r="C37" s="42" t="s">
        <v>32</v>
      </c>
      <c r="D37" s="43">
        <f>D38</f>
        <v>370995.92</v>
      </c>
      <c r="E37" s="43">
        <f>E38</f>
        <v>104792.23</v>
      </c>
      <c r="F37" s="37">
        <f t="shared" si="1"/>
        <v>266203.69</v>
      </c>
      <c r="G37" s="7"/>
    </row>
    <row r="38" spans="1:7" ht="15" customHeight="1" thickBot="1">
      <c r="A38" s="13" t="s">
        <v>33</v>
      </c>
      <c r="B38" s="41" t="s">
        <v>10</v>
      </c>
      <c r="C38" s="42" t="s">
        <v>34</v>
      </c>
      <c r="D38" s="43">
        <v>370995.92</v>
      </c>
      <c r="E38" s="43">
        <v>104792.23</v>
      </c>
      <c r="F38" s="37">
        <f t="shared" si="1"/>
        <v>266203.69</v>
      </c>
      <c r="G38" s="7"/>
    </row>
    <row r="39" spans="1:7" ht="60" hidden="1" customHeight="1">
      <c r="A39" s="13"/>
      <c r="B39" s="41"/>
      <c r="C39" s="42"/>
      <c r="D39" s="43"/>
      <c r="E39" s="43"/>
      <c r="F39" s="37">
        <f t="shared" si="1"/>
        <v>0</v>
      </c>
      <c r="G39" s="7"/>
    </row>
    <row r="40" spans="1:7" ht="84" hidden="1" customHeight="1">
      <c r="A40" s="13"/>
      <c r="B40" s="41"/>
      <c r="C40" s="42"/>
      <c r="D40" s="43"/>
      <c r="E40" s="43"/>
      <c r="F40" s="37">
        <f t="shared" si="1"/>
        <v>0</v>
      </c>
      <c r="G40" s="7"/>
    </row>
    <row r="41" spans="1:7" ht="36" hidden="1" customHeight="1">
      <c r="A41" s="13"/>
      <c r="B41" s="41"/>
      <c r="C41" s="42"/>
      <c r="D41" s="43"/>
      <c r="E41" s="43"/>
      <c r="F41" s="37">
        <f t="shared" si="1"/>
        <v>0</v>
      </c>
      <c r="G41" s="7"/>
    </row>
    <row r="42" spans="1:7" ht="15" hidden="1" customHeight="1" thickBot="1">
      <c r="A42" s="13" t="s">
        <v>35</v>
      </c>
      <c r="B42" s="41" t="s">
        <v>10</v>
      </c>
      <c r="C42" s="42" t="s">
        <v>36</v>
      </c>
      <c r="D42" s="43">
        <v>0</v>
      </c>
      <c r="E42" s="43">
        <v>0</v>
      </c>
      <c r="F42" s="37">
        <f t="shared" si="1"/>
        <v>0</v>
      </c>
      <c r="G42" s="7"/>
    </row>
    <row r="43" spans="1:7" ht="15" hidden="1" customHeight="1" thickBot="1">
      <c r="A43" s="13" t="s">
        <v>37</v>
      </c>
      <c r="B43" s="41" t="s">
        <v>10</v>
      </c>
      <c r="C43" s="42" t="s">
        <v>38</v>
      </c>
      <c r="D43" s="43">
        <v>0</v>
      </c>
      <c r="E43" s="43">
        <v>0</v>
      </c>
      <c r="F43" s="37">
        <f t="shared" si="1"/>
        <v>0</v>
      </c>
      <c r="G43" s="7"/>
    </row>
    <row r="44" spans="1:7" ht="15" hidden="1" customHeight="1">
      <c r="A44" s="13"/>
      <c r="B44" s="41"/>
      <c r="C44" s="42"/>
      <c r="D44" s="43"/>
      <c r="E44" s="43"/>
      <c r="F44" s="37">
        <f t="shared" si="1"/>
        <v>0</v>
      </c>
      <c r="G44" s="7"/>
    </row>
    <row r="45" spans="1:7" ht="15" customHeight="1" thickBot="1">
      <c r="A45" s="13" t="s">
        <v>39</v>
      </c>
      <c r="B45" s="41" t="s">
        <v>10</v>
      </c>
      <c r="C45" s="42" t="s">
        <v>40</v>
      </c>
      <c r="D45" s="43">
        <f>D46+D48</f>
        <v>4550000</v>
      </c>
      <c r="E45" s="43">
        <f>E46+E48</f>
        <v>1333943.95</v>
      </c>
      <c r="F45" s="37">
        <f t="shared" si="1"/>
        <v>3216056.05</v>
      </c>
      <c r="G45" s="7"/>
    </row>
    <row r="46" spans="1:7" ht="15" customHeight="1" thickBot="1">
      <c r="A46" s="13" t="s">
        <v>41</v>
      </c>
      <c r="B46" s="41" t="s">
        <v>10</v>
      </c>
      <c r="C46" s="42" t="s">
        <v>42</v>
      </c>
      <c r="D46" s="43">
        <v>600000</v>
      </c>
      <c r="E46" s="43">
        <v>-70625.94</v>
      </c>
      <c r="F46" s="37">
        <f t="shared" si="1"/>
        <v>670625.93999999994</v>
      </c>
      <c r="G46" s="7"/>
    </row>
    <row r="47" spans="1:7" ht="36" hidden="1" customHeight="1">
      <c r="A47" s="13"/>
      <c r="B47" s="41"/>
      <c r="C47" s="42"/>
      <c r="D47" s="43"/>
      <c r="E47" s="43"/>
      <c r="F47" s="37">
        <f t="shared" si="1"/>
        <v>0</v>
      </c>
      <c r="G47" s="7"/>
    </row>
    <row r="48" spans="1:7" ht="15" customHeight="1" thickBot="1">
      <c r="A48" s="13" t="s">
        <v>43</v>
      </c>
      <c r="B48" s="41" t="s">
        <v>10</v>
      </c>
      <c r="C48" s="42" t="s">
        <v>44</v>
      </c>
      <c r="D48" s="43">
        <v>3950000</v>
      </c>
      <c r="E48" s="43">
        <v>1404569.89</v>
      </c>
      <c r="F48" s="37">
        <f t="shared" si="1"/>
        <v>2545430.1100000003</v>
      </c>
      <c r="G48" s="7"/>
    </row>
    <row r="49" spans="1:7" ht="15" hidden="1" customHeight="1">
      <c r="A49" s="13"/>
      <c r="B49" s="41"/>
      <c r="C49" s="42"/>
      <c r="D49" s="43"/>
      <c r="E49" s="43"/>
      <c r="F49" s="37">
        <f t="shared" si="1"/>
        <v>0</v>
      </c>
      <c r="G49" s="7"/>
    </row>
    <row r="50" spans="1:7" ht="24" hidden="1" customHeight="1">
      <c r="A50" s="13"/>
      <c r="B50" s="41"/>
      <c r="C50" s="42"/>
      <c r="D50" s="43"/>
      <c r="E50" s="43"/>
      <c r="F50" s="37">
        <f t="shared" si="1"/>
        <v>0</v>
      </c>
      <c r="G50" s="7"/>
    </row>
    <row r="51" spans="1:7" ht="15" hidden="1" customHeight="1">
      <c r="A51" s="13"/>
      <c r="B51" s="41"/>
      <c r="C51" s="42"/>
      <c r="D51" s="43"/>
      <c r="E51" s="43"/>
      <c r="F51" s="37">
        <f t="shared" si="1"/>
        <v>0</v>
      </c>
      <c r="G51" s="7"/>
    </row>
    <row r="52" spans="1:7" ht="24" hidden="1" customHeight="1">
      <c r="A52" s="13"/>
      <c r="B52" s="41"/>
      <c r="C52" s="42"/>
      <c r="D52" s="43"/>
      <c r="E52" s="43"/>
      <c r="F52" s="37">
        <f t="shared" si="1"/>
        <v>0</v>
      </c>
      <c r="G52" s="7"/>
    </row>
    <row r="53" spans="1:7" ht="15" customHeight="1" thickBot="1">
      <c r="A53" s="13">
        <v>400</v>
      </c>
      <c r="B53" s="41" t="s">
        <v>10</v>
      </c>
      <c r="C53" s="42" t="s">
        <v>45</v>
      </c>
      <c r="D53" s="43">
        <f>D54+D82</f>
        <v>4870482.08</v>
      </c>
      <c r="E53" s="43">
        <f>E54+E82</f>
        <v>1841103.1700000002</v>
      </c>
      <c r="F53" s="37">
        <f t="shared" si="1"/>
        <v>3029378.91</v>
      </c>
      <c r="G53" s="7"/>
    </row>
    <row r="54" spans="1:7" ht="53.25" customHeight="1" thickBot="1">
      <c r="A54" s="13" t="s">
        <v>15</v>
      </c>
      <c r="B54" s="41" t="s">
        <v>10</v>
      </c>
      <c r="C54" s="42" t="s">
        <v>46</v>
      </c>
      <c r="D54" s="43">
        <f>D55+D58+D64+D68+D75+D80</f>
        <v>189000</v>
      </c>
      <c r="E54" s="43">
        <f>E55+E58+E64+E68+E75+E80</f>
        <v>29783.57</v>
      </c>
      <c r="F54" s="37">
        <f t="shared" si="1"/>
        <v>159216.43</v>
      </c>
      <c r="G54" s="7"/>
    </row>
    <row r="55" spans="1:7" ht="15" hidden="1" customHeight="1" thickBot="1">
      <c r="A55" s="13" t="s">
        <v>47</v>
      </c>
      <c r="B55" s="41" t="s">
        <v>10</v>
      </c>
      <c r="C55" s="42" t="s">
        <v>48</v>
      </c>
      <c r="D55" s="43">
        <f>D56</f>
        <v>0</v>
      </c>
      <c r="E55" s="43">
        <f>E56</f>
        <v>0</v>
      </c>
      <c r="F55" s="37">
        <f t="shared" si="1"/>
        <v>0</v>
      </c>
      <c r="G55" s="7"/>
    </row>
    <row r="56" spans="1:7" ht="36" hidden="1" customHeight="1" thickBot="1">
      <c r="A56" s="13" t="s">
        <v>49</v>
      </c>
      <c r="B56" s="41" t="s">
        <v>10</v>
      </c>
      <c r="C56" s="42" t="s">
        <v>50</v>
      </c>
      <c r="D56" s="43"/>
      <c r="E56" s="43"/>
      <c r="F56" s="37">
        <f t="shared" si="1"/>
        <v>0</v>
      </c>
      <c r="G56" s="7"/>
    </row>
    <row r="57" spans="1:7" ht="60" hidden="1" customHeight="1" thickBot="1">
      <c r="A57" s="13"/>
      <c r="B57" s="41"/>
      <c r="C57" s="42"/>
      <c r="D57" s="43"/>
      <c r="E57" s="43"/>
      <c r="F57" s="37">
        <f t="shared" si="1"/>
        <v>0</v>
      </c>
      <c r="G57" s="7"/>
    </row>
    <row r="58" spans="1:7" ht="24" hidden="1" customHeight="1" thickBot="1">
      <c r="A58" s="13" t="s">
        <v>51</v>
      </c>
      <c r="B58" s="41" t="s">
        <v>10</v>
      </c>
      <c r="C58" s="42" t="s">
        <v>52</v>
      </c>
      <c r="D58" s="43">
        <f>D59</f>
        <v>0</v>
      </c>
      <c r="E58" s="43">
        <f>E59</f>
        <v>0</v>
      </c>
      <c r="F58" s="37">
        <f t="shared" si="1"/>
        <v>0</v>
      </c>
      <c r="G58" s="7"/>
    </row>
    <row r="59" spans="1:7" ht="72" hidden="1" customHeight="1" thickBot="1">
      <c r="A59" s="13" t="s">
        <v>53</v>
      </c>
      <c r="B59" s="41" t="s">
        <v>10</v>
      </c>
      <c r="C59" s="42" t="s">
        <v>54</v>
      </c>
      <c r="D59" s="43"/>
      <c r="E59" s="43"/>
      <c r="F59" s="37">
        <f t="shared" si="1"/>
        <v>0</v>
      </c>
      <c r="G59" s="7"/>
    </row>
    <row r="60" spans="1:7" ht="48" hidden="1" customHeight="1" thickBot="1">
      <c r="A60" s="13"/>
      <c r="B60" s="41"/>
      <c r="C60" s="42"/>
      <c r="D60" s="43"/>
      <c r="E60" s="43"/>
      <c r="F60" s="37">
        <f t="shared" si="1"/>
        <v>0</v>
      </c>
      <c r="G60" s="7"/>
    </row>
    <row r="61" spans="1:7" ht="60" hidden="1" customHeight="1" thickBot="1">
      <c r="A61" s="13"/>
      <c r="B61" s="41"/>
      <c r="C61" s="42"/>
      <c r="D61" s="43"/>
      <c r="E61" s="43"/>
      <c r="F61" s="37">
        <f t="shared" si="1"/>
        <v>0</v>
      </c>
      <c r="G61" s="7"/>
    </row>
    <row r="62" spans="1:7" ht="21" hidden="1" customHeight="1" thickBot="1">
      <c r="A62" s="13"/>
      <c r="B62" s="41"/>
      <c r="C62" s="42"/>
      <c r="D62" s="43"/>
      <c r="E62" s="43"/>
      <c r="F62" s="37">
        <f t="shared" si="1"/>
        <v>0</v>
      </c>
      <c r="G62" s="7"/>
    </row>
    <row r="63" spans="1:7" ht="18" hidden="1" customHeight="1" thickBot="1">
      <c r="A63" s="13"/>
      <c r="B63" s="41"/>
      <c r="C63" s="42"/>
      <c r="D63" s="43"/>
      <c r="E63" s="43"/>
      <c r="F63" s="37">
        <f t="shared" si="1"/>
        <v>0</v>
      </c>
      <c r="G63" s="7"/>
    </row>
    <row r="64" spans="1:7" ht="48.75" customHeight="1" thickBot="1">
      <c r="A64" s="13" t="s">
        <v>51</v>
      </c>
      <c r="B64" s="41" t="s">
        <v>10</v>
      </c>
      <c r="C64" s="52" t="s">
        <v>52</v>
      </c>
      <c r="D64" s="43">
        <v>60000</v>
      </c>
      <c r="E64" s="43">
        <v>26783.57</v>
      </c>
      <c r="F64" s="37">
        <f t="shared" si="1"/>
        <v>33216.43</v>
      </c>
      <c r="G64" s="7"/>
    </row>
    <row r="65" spans="1:7" ht="32.25" hidden="1" customHeight="1" thickBot="1">
      <c r="A65" s="13" t="s">
        <v>56</v>
      </c>
      <c r="B65" s="41" t="s">
        <v>10</v>
      </c>
      <c r="C65" s="42" t="s">
        <v>57</v>
      </c>
      <c r="D65" s="43">
        <v>0</v>
      </c>
      <c r="E65" s="43"/>
      <c r="F65" s="37">
        <f t="shared" si="1"/>
        <v>0</v>
      </c>
      <c r="G65" s="7"/>
    </row>
    <row r="66" spans="1:7" ht="11.25" hidden="1" customHeight="1" thickBot="1">
      <c r="A66" s="13"/>
      <c r="B66" s="41"/>
      <c r="C66" s="42"/>
      <c r="D66" s="43"/>
      <c r="E66" s="43"/>
      <c r="F66" s="37">
        <f t="shared" si="1"/>
        <v>0</v>
      </c>
      <c r="G66" s="7"/>
    </row>
    <row r="67" spans="1:7" ht="20.25" hidden="1" customHeight="1" thickBot="1">
      <c r="A67" s="13"/>
      <c r="B67" s="41"/>
      <c r="C67" s="42"/>
      <c r="D67" s="43"/>
      <c r="E67" s="43"/>
      <c r="F67" s="37">
        <f t="shared" si="1"/>
        <v>0</v>
      </c>
      <c r="G67" s="7"/>
    </row>
    <row r="68" spans="1:7" ht="24" customHeight="1" thickBot="1">
      <c r="A68" s="13" t="s">
        <v>103</v>
      </c>
      <c r="B68" s="41" t="s">
        <v>10</v>
      </c>
      <c r="C68" s="42" t="s">
        <v>55</v>
      </c>
      <c r="D68" s="43">
        <f>D69+D72</f>
        <v>105000</v>
      </c>
      <c r="E68" s="43">
        <f>E69+E72</f>
        <v>0</v>
      </c>
      <c r="F68" s="37">
        <f t="shared" si="1"/>
        <v>105000</v>
      </c>
      <c r="G68" s="7"/>
    </row>
    <row r="69" spans="1:7" ht="73.5" customHeight="1" thickBot="1">
      <c r="A69" s="13" t="s">
        <v>104</v>
      </c>
      <c r="B69" s="41" t="s">
        <v>10</v>
      </c>
      <c r="C69" s="42" t="s">
        <v>57</v>
      </c>
      <c r="D69" s="43">
        <v>105000</v>
      </c>
      <c r="E69" s="43">
        <v>0</v>
      </c>
      <c r="F69" s="37">
        <f t="shared" si="1"/>
        <v>105000</v>
      </c>
      <c r="G69" s="7"/>
    </row>
    <row r="70" spans="1:7" ht="54.75" hidden="1" customHeight="1" thickBot="1">
      <c r="A70" s="13" t="s">
        <v>58</v>
      </c>
      <c r="B70" s="41" t="s">
        <v>10</v>
      </c>
      <c r="C70" s="42" t="s">
        <v>59</v>
      </c>
      <c r="D70" s="43"/>
      <c r="E70" s="43"/>
      <c r="F70" s="37">
        <f t="shared" si="1"/>
        <v>0</v>
      </c>
      <c r="G70" s="7"/>
    </row>
    <row r="71" spans="1:7" ht="15.75" hidden="1" customHeight="1" thickBot="1">
      <c r="A71" s="13"/>
      <c r="B71" s="41"/>
      <c r="C71" s="42"/>
      <c r="D71" s="43"/>
      <c r="E71" s="43"/>
      <c r="F71" s="37">
        <f t="shared" si="1"/>
        <v>0</v>
      </c>
      <c r="G71" s="7"/>
    </row>
    <row r="72" spans="1:7" ht="32.25" hidden="1" customHeight="1" thickBot="1">
      <c r="A72" s="13" t="s">
        <v>60</v>
      </c>
      <c r="B72" s="41" t="s">
        <v>10</v>
      </c>
      <c r="C72" s="42" t="s">
        <v>61</v>
      </c>
      <c r="D72" s="43"/>
      <c r="E72" s="43"/>
      <c r="F72" s="37">
        <f t="shared" si="1"/>
        <v>0</v>
      </c>
      <c r="G72" s="7"/>
    </row>
    <row r="73" spans="1:7" ht="23.25" hidden="1" customHeight="1" thickBot="1">
      <c r="A73" s="13"/>
      <c r="B73" s="41"/>
      <c r="C73" s="42"/>
      <c r="D73" s="43"/>
      <c r="E73" s="43"/>
      <c r="F73" s="37">
        <f t="shared" si="1"/>
        <v>0</v>
      </c>
      <c r="G73" s="7"/>
    </row>
    <row r="74" spans="1:7" ht="25.5" hidden="1" customHeight="1" thickBot="1">
      <c r="A74" s="13"/>
      <c r="B74" s="41"/>
      <c r="C74" s="42"/>
      <c r="D74" s="43"/>
      <c r="E74" s="43"/>
      <c r="F74" s="37">
        <f t="shared" si="1"/>
        <v>0</v>
      </c>
      <c r="G74" s="7"/>
    </row>
    <row r="75" spans="1:7" ht="24.75" customHeight="1">
      <c r="A75" s="13" t="s">
        <v>24</v>
      </c>
      <c r="B75" s="41" t="s">
        <v>10</v>
      </c>
      <c r="C75" s="42" t="s">
        <v>62</v>
      </c>
      <c r="D75" s="43">
        <v>24000</v>
      </c>
      <c r="E75" s="43">
        <v>3000</v>
      </c>
      <c r="F75" s="37">
        <f t="shared" si="1"/>
        <v>21000</v>
      </c>
      <c r="G75" s="7"/>
    </row>
    <row r="76" spans="1:7" ht="3.75" hidden="1" customHeight="1">
      <c r="A76" s="13" t="s">
        <v>26</v>
      </c>
      <c r="B76" s="41" t="s">
        <v>10</v>
      </c>
      <c r="C76" s="42" t="s">
        <v>63</v>
      </c>
      <c r="D76" s="43">
        <v>5000</v>
      </c>
      <c r="E76" s="43">
        <v>0</v>
      </c>
      <c r="F76" s="37">
        <f t="shared" si="1"/>
        <v>5000</v>
      </c>
      <c r="G76" s="7"/>
    </row>
    <row r="77" spans="1:7" ht="36" hidden="1" customHeight="1">
      <c r="A77" s="13"/>
      <c r="B77" s="41" t="s">
        <v>10</v>
      </c>
      <c r="C77" s="42"/>
      <c r="D77" s="43"/>
      <c r="E77" s="43"/>
      <c r="F77" s="37">
        <f t="shared" si="1"/>
        <v>0</v>
      </c>
      <c r="G77" s="7"/>
    </row>
    <row r="78" spans="1:7" ht="23.25" hidden="1" customHeight="1">
      <c r="A78" s="13" t="s">
        <v>81</v>
      </c>
      <c r="B78" s="41" t="s">
        <v>10</v>
      </c>
      <c r="C78" s="42" t="s">
        <v>79</v>
      </c>
      <c r="D78" s="43"/>
      <c r="E78" s="43">
        <v>0</v>
      </c>
      <c r="F78" s="37">
        <f t="shared" si="1"/>
        <v>0</v>
      </c>
      <c r="G78" s="7"/>
    </row>
    <row r="79" spans="1:7" ht="21.75" hidden="1" customHeight="1">
      <c r="A79" s="13" t="s">
        <v>82</v>
      </c>
      <c r="B79" s="41" t="s">
        <v>10</v>
      </c>
      <c r="C79" s="42" t="s">
        <v>80</v>
      </c>
      <c r="D79" s="43"/>
      <c r="E79" s="43">
        <v>0</v>
      </c>
      <c r="F79" s="37">
        <f t="shared" si="1"/>
        <v>0</v>
      </c>
      <c r="G79" s="7"/>
    </row>
    <row r="80" spans="1:7" ht="21.75" hidden="1" customHeight="1">
      <c r="A80" s="13" t="s">
        <v>91</v>
      </c>
      <c r="B80" s="44" t="s">
        <v>10</v>
      </c>
      <c r="C80" s="45" t="s">
        <v>79</v>
      </c>
      <c r="D80" s="43"/>
      <c r="E80" s="43">
        <f>E81</f>
        <v>0</v>
      </c>
      <c r="F80" s="37">
        <f t="shared" si="1"/>
        <v>0</v>
      </c>
      <c r="G80" s="7"/>
    </row>
    <row r="81" spans="1:7" ht="18.75" hidden="1" customHeight="1">
      <c r="A81" s="13" t="s">
        <v>92</v>
      </c>
      <c r="B81" s="44" t="s">
        <v>10</v>
      </c>
      <c r="C81" s="45" t="s">
        <v>80</v>
      </c>
      <c r="D81" s="43">
        <v>0</v>
      </c>
      <c r="E81" s="43">
        <v>0</v>
      </c>
      <c r="F81" s="37">
        <f t="shared" si="1"/>
        <v>0</v>
      </c>
      <c r="G81" s="7"/>
    </row>
    <row r="82" spans="1:7" ht="15" customHeight="1">
      <c r="A82" s="13" t="s">
        <v>64</v>
      </c>
      <c r="B82" s="41" t="s">
        <v>10</v>
      </c>
      <c r="C82" s="42" t="s">
        <v>65</v>
      </c>
      <c r="D82" s="43">
        <f>D83+D92+D96</f>
        <v>4681482.08</v>
      </c>
      <c r="E82" s="43">
        <f>E83+E92+E96</f>
        <v>1811319.6</v>
      </c>
      <c r="F82" s="43">
        <f>D82-E82</f>
        <v>2870162.48</v>
      </c>
      <c r="G82" s="7"/>
    </row>
    <row r="83" spans="1:7" ht="24" customHeight="1">
      <c r="A83" s="13" t="s">
        <v>66</v>
      </c>
      <c r="B83" s="41" t="s">
        <v>10</v>
      </c>
      <c r="C83" s="42" t="s">
        <v>67</v>
      </c>
      <c r="D83" s="43">
        <f>D84+D88+D91+D87</f>
        <v>5047346.08</v>
      </c>
      <c r="E83" s="43">
        <f>E84+E88+E91+E87</f>
        <v>1927183.6</v>
      </c>
      <c r="F83" s="43">
        <f t="shared" ref="F83:F103" si="4">D83-E83</f>
        <v>3120162.48</v>
      </c>
      <c r="G83" s="7"/>
    </row>
    <row r="84" spans="1:7" ht="35.25" customHeight="1">
      <c r="A84" s="13" t="s">
        <v>68</v>
      </c>
      <c r="B84" s="41" t="s">
        <v>10</v>
      </c>
      <c r="C84" s="42" t="s">
        <v>69</v>
      </c>
      <c r="D84" s="43">
        <v>3530700</v>
      </c>
      <c r="E84" s="43">
        <v>1771226</v>
      </c>
      <c r="F84" s="43">
        <f t="shared" si="4"/>
        <v>1759474</v>
      </c>
      <c r="G84" s="7"/>
    </row>
    <row r="85" spans="1:7" ht="15" hidden="1" customHeight="1">
      <c r="A85" s="13"/>
      <c r="B85" s="41"/>
      <c r="C85" s="42"/>
      <c r="D85" s="43"/>
      <c r="E85" s="43"/>
      <c r="F85" s="43">
        <f t="shared" si="4"/>
        <v>0</v>
      </c>
      <c r="G85" s="7"/>
    </row>
    <row r="86" spans="1:7" ht="24" hidden="1" customHeight="1">
      <c r="A86" s="13"/>
      <c r="B86" s="41"/>
      <c r="C86" s="42"/>
      <c r="D86" s="43"/>
      <c r="E86" s="43"/>
      <c r="F86" s="43">
        <f t="shared" si="4"/>
        <v>0</v>
      </c>
      <c r="G86" s="7"/>
    </row>
    <row r="87" spans="1:7" ht="25.5" customHeight="1">
      <c r="A87" s="13" t="s">
        <v>78</v>
      </c>
      <c r="B87" s="41" t="s">
        <v>10</v>
      </c>
      <c r="C87" s="42" t="s">
        <v>77</v>
      </c>
      <c r="D87" s="43">
        <v>890704.08</v>
      </c>
      <c r="E87" s="43">
        <v>0</v>
      </c>
      <c r="F87" s="43">
        <f t="shared" si="4"/>
        <v>890704.08</v>
      </c>
      <c r="G87" s="7"/>
    </row>
    <row r="88" spans="1:7" ht="24" customHeight="1">
      <c r="A88" s="13" t="s">
        <v>70</v>
      </c>
      <c r="B88" s="41" t="s">
        <v>10</v>
      </c>
      <c r="C88" s="42" t="s">
        <v>71</v>
      </c>
      <c r="D88" s="43">
        <v>291900</v>
      </c>
      <c r="E88" s="43">
        <v>103856.76</v>
      </c>
      <c r="F88" s="43">
        <f t="shared" si="4"/>
        <v>188043.24</v>
      </c>
      <c r="G88" s="7"/>
    </row>
    <row r="89" spans="1:7" ht="24" hidden="1" customHeight="1">
      <c r="A89" s="13"/>
      <c r="B89" s="41"/>
      <c r="C89" s="42"/>
      <c r="D89" s="43"/>
      <c r="E89" s="43"/>
      <c r="F89" s="43">
        <f t="shared" si="4"/>
        <v>0</v>
      </c>
      <c r="G89" s="7"/>
    </row>
    <row r="90" spans="1:7" ht="36" hidden="1" customHeight="1">
      <c r="A90" s="13"/>
      <c r="B90" s="41"/>
      <c r="C90" s="42"/>
      <c r="D90" s="43"/>
      <c r="E90" s="43"/>
      <c r="F90" s="43">
        <f t="shared" si="4"/>
        <v>0</v>
      </c>
      <c r="G90" s="7"/>
    </row>
    <row r="91" spans="1:7" ht="15" customHeight="1">
      <c r="A91" s="13" t="s">
        <v>72</v>
      </c>
      <c r="B91" s="41" t="s">
        <v>10</v>
      </c>
      <c r="C91" s="42" t="s">
        <v>73</v>
      </c>
      <c r="D91" s="43">
        <v>334042</v>
      </c>
      <c r="E91" s="43">
        <v>52100.84</v>
      </c>
      <c r="F91" s="43">
        <f t="shared" si="4"/>
        <v>281941.16000000003</v>
      </c>
      <c r="G91" s="7"/>
    </row>
    <row r="92" spans="1:7" ht="15" hidden="1" customHeight="1">
      <c r="A92" s="13" t="s">
        <v>83</v>
      </c>
      <c r="B92" s="41"/>
      <c r="C92" s="42" t="s">
        <v>84</v>
      </c>
      <c r="D92" s="43">
        <f>D93</f>
        <v>0</v>
      </c>
      <c r="E92" s="43">
        <f>E93</f>
        <v>0</v>
      </c>
      <c r="F92" s="43">
        <f>D92-E92</f>
        <v>0</v>
      </c>
      <c r="G92" s="7"/>
    </row>
    <row r="93" spans="1:7" ht="24" hidden="1" customHeight="1">
      <c r="A93" s="13" t="s">
        <v>96</v>
      </c>
      <c r="B93" s="41"/>
      <c r="C93" s="42" t="s">
        <v>95</v>
      </c>
      <c r="D93" s="43"/>
      <c r="E93" s="43"/>
      <c r="F93" s="43">
        <f>D93-E93</f>
        <v>0</v>
      </c>
      <c r="G93" s="7"/>
    </row>
    <row r="94" spans="1:7" ht="15" hidden="1" customHeight="1">
      <c r="A94" s="13" t="s">
        <v>105</v>
      </c>
      <c r="B94" s="41" t="s">
        <v>10</v>
      </c>
      <c r="C94" s="42" t="s">
        <v>84</v>
      </c>
      <c r="D94" s="43">
        <f>D95</f>
        <v>0</v>
      </c>
      <c r="E94" s="43">
        <f>E95</f>
        <v>0</v>
      </c>
      <c r="F94" s="43">
        <f>D94-E94</f>
        <v>0</v>
      </c>
      <c r="G94" s="7"/>
    </row>
    <row r="95" spans="1:7" ht="24" hidden="1" customHeight="1">
      <c r="A95" s="13" t="s">
        <v>106</v>
      </c>
      <c r="B95" s="41" t="s">
        <v>10</v>
      </c>
      <c r="C95" s="42" t="s">
        <v>107</v>
      </c>
      <c r="D95" s="43">
        <v>0</v>
      </c>
      <c r="E95" s="43">
        <v>0</v>
      </c>
      <c r="F95" s="43">
        <f t="shared" ref="F95" si="5">D95-E95</f>
        <v>0</v>
      </c>
      <c r="G95" s="7"/>
    </row>
    <row r="96" spans="1:7" ht="36" customHeight="1">
      <c r="A96" s="13" t="s">
        <v>74</v>
      </c>
      <c r="B96" s="41" t="s">
        <v>10</v>
      </c>
      <c r="C96" s="42" t="s">
        <v>75</v>
      </c>
      <c r="D96" s="43">
        <f>D97</f>
        <v>-365864</v>
      </c>
      <c r="E96" s="43">
        <f>E97</f>
        <v>-115864</v>
      </c>
      <c r="F96" s="43"/>
      <c r="G96" s="7"/>
    </row>
    <row r="97" spans="1:7" ht="36" customHeight="1">
      <c r="A97" s="13" t="s">
        <v>94</v>
      </c>
      <c r="B97" s="41" t="s">
        <v>10</v>
      </c>
      <c r="C97" s="42" t="s">
        <v>93</v>
      </c>
      <c r="D97" s="43">
        <v>-365864</v>
      </c>
      <c r="E97" s="43">
        <v>-115864</v>
      </c>
      <c r="F97" s="43"/>
      <c r="G97" s="7"/>
    </row>
    <row r="98" spans="1:7" ht="36" hidden="1" customHeight="1">
      <c r="A98" s="13"/>
      <c r="B98" s="41"/>
      <c r="C98" s="42"/>
      <c r="D98" s="43"/>
      <c r="E98" s="43"/>
      <c r="F98" s="43">
        <f t="shared" si="4"/>
        <v>0</v>
      </c>
      <c r="G98" s="7"/>
    </row>
    <row r="99" spans="1:7" ht="36" hidden="1" customHeight="1">
      <c r="A99" s="46"/>
      <c r="B99" s="47"/>
      <c r="C99" s="48"/>
      <c r="D99" s="49"/>
      <c r="E99" s="49"/>
      <c r="F99" s="43">
        <f t="shared" si="4"/>
        <v>0</v>
      </c>
      <c r="G99" s="7"/>
    </row>
    <row r="100" spans="1:7" ht="15" hidden="1" customHeight="1">
      <c r="A100" s="13" t="s">
        <v>97</v>
      </c>
      <c r="B100" s="44" t="s">
        <v>10</v>
      </c>
      <c r="C100" s="45" t="s">
        <v>98</v>
      </c>
      <c r="D100" s="51">
        <f t="shared" ref="D100:E102" si="6">D101</f>
        <v>0</v>
      </c>
      <c r="E100" s="51">
        <f t="shared" si="6"/>
        <v>0</v>
      </c>
      <c r="F100" s="43">
        <f t="shared" si="4"/>
        <v>0</v>
      </c>
      <c r="G100" s="4"/>
    </row>
    <row r="101" spans="1:7" ht="15.75" hidden="1">
      <c r="A101" s="13" t="s">
        <v>15</v>
      </c>
      <c r="B101" s="44" t="s">
        <v>10</v>
      </c>
      <c r="C101" s="45" t="s">
        <v>99</v>
      </c>
      <c r="D101" s="50">
        <f t="shared" si="6"/>
        <v>0</v>
      </c>
      <c r="E101" s="50">
        <f t="shared" si="6"/>
        <v>0</v>
      </c>
      <c r="F101" s="43">
        <f t="shared" si="4"/>
        <v>0</v>
      </c>
    </row>
    <row r="102" spans="1:7" ht="15.75" hidden="1">
      <c r="A102" s="13" t="s">
        <v>24</v>
      </c>
      <c r="B102" s="44" t="s">
        <v>10</v>
      </c>
      <c r="C102" s="45" t="s">
        <v>100</v>
      </c>
      <c r="D102" s="50">
        <f t="shared" si="6"/>
        <v>0</v>
      </c>
      <c r="E102" s="50">
        <f t="shared" si="6"/>
        <v>0</v>
      </c>
      <c r="F102" s="43">
        <f t="shared" si="4"/>
        <v>0</v>
      </c>
    </row>
    <row r="103" spans="1:7" ht="23.25" hidden="1">
      <c r="A103" s="13" t="s">
        <v>26</v>
      </c>
      <c r="B103" s="44" t="s">
        <v>10</v>
      </c>
      <c r="C103" s="45" t="s">
        <v>101</v>
      </c>
      <c r="D103" s="50"/>
      <c r="E103" s="50">
        <v>0</v>
      </c>
      <c r="F103" s="43">
        <f t="shared" si="4"/>
        <v>0</v>
      </c>
    </row>
  </sheetData>
  <mergeCells count="13">
    <mergeCell ref="B8:D8"/>
    <mergeCell ref="B7:D7"/>
    <mergeCell ref="D1:F1"/>
    <mergeCell ref="D2:F2"/>
    <mergeCell ref="D3:F3"/>
    <mergeCell ref="D4:F4"/>
    <mergeCell ref="A11:F11"/>
    <mergeCell ref="A12:A14"/>
    <mergeCell ref="B12:B14"/>
    <mergeCell ref="C12:C14"/>
    <mergeCell ref="D12:D14"/>
    <mergeCell ref="E12:E14"/>
    <mergeCell ref="F12:F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244AC4-123A-4CB7-889B-1753E4DBE1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Петкевич Надежда Викторовна</dc:creator>
  <cp:lastModifiedBy>admin</cp:lastModifiedBy>
  <cp:lastPrinted>2023-11-24T11:39:46Z</cp:lastPrinted>
  <dcterms:created xsi:type="dcterms:W3CDTF">2018-06-21T08:07:43Z</dcterms:created>
  <dcterms:modified xsi:type="dcterms:W3CDTF">2023-11-24T11:40:01Z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C:\Users\petkevich\AppData\Local\Кейсистемс\Свод-СМАРТ\ReportManager\SV_0503117M_20160101_5.xlsx</vt:lpwstr>
  </property>
  <property fmtid="{D5CDD505-2E9C-101B-9397-08002B2CF9AE}" pid="3" name="Report Name">
    <vt:lpwstr>C__Users_petkevich_AppData_Local_Кейсистемс_Свод-СМАРТ_ReportManager_SV_0503117M_20160101_5.xlsx</vt:lpwstr>
  </property>
</Properties>
</file>